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Лист1!$A$25</definedName>
  </definedNames>
  <calcPr calcId="152511"/>
</workbook>
</file>

<file path=xl/calcChain.xml><?xml version="1.0" encoding="utf-8"?>
<calcChain xmlns="http://schemas.openxmlformats.org/spreadsheetml/2006/main">
  <c r="C18" i="1" l="1"/>
  <c r="T18" i="1" l="1"/>
  <c r="S18" i="1"/>
  <c r="R18" i="1"/>
  <c r="Q18" i="1"/>
  <c r="P18" i="1"/>
  <c r="O18" i="1"/>
  <c r="L18" i="1"/>
  <c r="K18" i="1"/>
  <c r="J18" i="1"/>
  <c r="I18" i="1"/>
  <c r="H18" i="1"/>
  <c r="G18" i="1"/>
  <c r="F18" i="1"/>
  <c r="E18" i="1"/>
  <c r="D18" i="1"/>
  <c r="B18" i="1"/>
  <c r="O32" i="2"/>
  <c r="N6" i="2"/>
  <c r="O36" i="2"/>
  <c r="N10" i="2"/>
  <c r="O40" i="2"/>
  <c r="N14" i="2"/>
  <c r="M20" i="2"/>
  <c r="L20" i="2"/>
  <c r="K20" i="2"/>
  <c r="J20" i="2"/>
  <c r="I20" i="2"/>
  <c r="H20" i="2"/>
  <c r="G20" i="2"/>
  <c r="F20" i="2"/>
  <c r="E20" i="2"/>
  <c r="D20" i="2"/>
  <c r="C20" i="2"/>
  <c r="N46" i="2"/>
  <c r="M46" i="2"/>
  <c r="L46" i="2"/>
  <c r="K46" i="2"/>
  <c r="J46" i="2"/>
  <c r="I46" i="2"/>
  <c r="H46" i="2"/>
  <c r="G46" i="2"/>
  <c r="F46" i="2"/>
  <c r="E46" i="2"/>
  <c r="D46" i="2"/>
</calcChain>
</file>

<file path=xl/sharedStrings.xml><?xml version="1.0" encoding="utf-8"?>
<sst xmlns="http://schemas.openxmlformats.org/spreadsheetml/2006/main" count="122" uniqueCount="60">
  <si>
    <t>Обеспечение наборами продуктов</t>
  </si>
  <si>
    <t>Обеспеч-е одеждой, обувью и др. предметами первой необходимости</t>
  </si>
  <si>
    <t>Содей-е в обеспеч техническими средствами реабилитации</t>
  </si>
  <si>
    <t>Содействие в решении вопросов  занятости</t>
  </si>
  <si>
    <t>Предост-ие во времен.пользование ТСР</t>
  </si>
  <si>
    <t>Оказание помощи по вопросам организации пенсионного обеспечения</t>
  </si>
  <si>
    <t>содей-е в проведении МСЭ</t>
  </si>
  <si>
    <t>МГИ</t>
  </si>
  <si>
    <t>ГОА</t>
  </si>
  <si>
    <t>ПОН</t>
  </si>
  <si>
    <t>КНР</t>
  </si>
  <si>
    <t>ДАП</t>
  </si>
  <si>
    <t>АМВ</t>
  </si>
  <si>
    <t>ЖНВ</t>
  </si>
  <si>
    <t>УЕС</t>
  </si>
  <si>
    <t>ГНФ</t>
  </si>
  <si>
    <t>ГСМ</t>
  </si>
  <si>
    <t>КОА</t>
  </si>
  <si>
    <t>ОРИ</t>
  </si>
  <si>
    <t>ХМП</t>
  </si>
  <si>
    <t>АНФ</t>
  </si>
  <si>
    <t>итого</t>
  </si>
  <si>
    <t>до 16</t>
  </si>
  <si>
    <t>16-17</t>
  </si>
  <si>
    <t>18-22</t>
  </si>
  <si>
    <t>23-25</t>
  </si>
  <si>
    <t>26-30</t>
  </si>
  <si>
    <t>31-35</t>
  </si>
  <si>
    <t>36-45</t>
  </si>
  <si>
    <t>46-59</t>
  </si>
  <si>
    <t>60-74</t>
  </si>
  <si>
    <t>75-79</t>
  </si>
  <si>
    <t>80-89</t>
  </si>
  <si>
    <t>90 и более</t>
  </si>
  <si>
    <t>мужчины</t>
  </si>
  <si>
    <t>женщины</t>
  </si>
  <si>
    <t>55-59</t>
  </si>
  <si>
    <t>46-54</t>
  </si>
  <si>
    <t>Отчет за июнь 2020 года.</t>
  </si>
  <si>
    <t>МО Новонукутское</t>
  </si>
  <si>
    <t>МО Нукуты</t>
  </si>
  <si>
    <t>МО Закулей</t>
  </si>
  <si>
    <t>МО Алтарик</t>
  </si>
  <si>
    <t>МО Хадахан</t>
  </si>
  <si>
    <t>МО Целинный</t>
  </si>
  <si>
    <t>МО Шаратское</t>
  </si>
  <si>
    <t>МО Хареты</t>
  </si>
  <si>
    <t>МО Новоленино</t>
  </si>
  <si>
    <t>МО Первомайское</t>
  </si>
  <si>
    <t>2019г</t>
  </si>
  <si>
    <t>2020г</t>
  </si>
  <si>
    <t>2020г.</t>
  </si>
  <si>
    <t>направлены в дома-престарелых</t>
  </si>
  <si>
    <t>Содейств в получ. юрид. помощи в целях защиты прав и законных интересов получателей</t>
  </si>
  <si>
    <t>Оказание помощи в оформлении и восстановлении докумен-в</t>
  </si>
  <si>
    <t>Содейств.в получении мер социальной поддержки</t>
  </si>
  <si>
    <t>прошли реабилитацию в РЦ (дети)</t>
  </si>
  <si>
    <t>Анализ по срочным услугам 2019г.- 1 полугодие 2020г.</t>
  </si>
  <si>
    <t>3503ч.</t>
  </si>
  <si>
    <t>1469ч.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</si>
</sst>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wrapText="1"/>
    </xf>
    <xf numFmtId="0" fontId="2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6" xfId="0" applyFont="1" applyBorder="1" applyAlignment="1">
      <alignment wrapText="1"/>
    </xf>
    <xf numFmtId="0" fontId="1" fillId="0" borderId="17" xfId="0" applyFont="1" applyBorder="1"/>
    <xf numFmtId="0" fontId="6" fillId="0" borderId="0" xfId="0" applyFont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0" fillId="0" borderId="18" xfId="0" applyBorder="1"/>
    <xf numFmtId="0" fontId="8" fillId="0" borderId="18" xfId="0" applyFont="1" applyBorder="1" applyAlignment="1">
      <alignment vertical="center" shrinkToFit="1"/>
    </xf>
    <xf numFmtId="0" fontId="8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0" fillId="0" borderId="18" xfId="0" applyFont="1" applyBorder="1" applyAlignment="1">
      <alignment vertical="center" shrinkToFit="1"/>
    </xf>
    <xf numFmtId="0" fontId="7" fillId="0" borderId="19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wrapText="1"/>
    </xf>
    <xf numFmtId="0" fontId="7" fillId="0" borderId="20" xfId="0" applyFont="1" applyFill="1" applyBorder="1" applyAlignment="1">
      <alignment vertical="top" wrapText="1"/>
    </xf>
    <xf numFmtId="0" fontId="6" fillId="0" borderId="20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shrinkToFit="1"/>
    </xf>
    <xf numFmtId="0" fontId="11" fillId="0" borderId="0" xfId="0" applyFont="1"/>
    <xf numFmtId="0" fontId="6" fillId="0" borderId="0" xfId="0" applyFont="1"/>
    <xf numFmtId="0" fontId="6" fillId="0" borderId="18" xfId="0" applyFont="1" applyBorder="1" applyAlignment="1"/>
    <xf numFmtId="0" fontId="6" fillId="0" borderId="18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18" xfId="0" applyFont="1" applyBorder="1" applyAlignment="1"/>
    <xf numFmtId="0" fontId="4" fillId="0" borderId="18" xfId="0" applyFont="1" applyFill="1" applyBorder="1" applyAlignment="1">
      <alignment wrapText="1"/>
    </xf>
    <xf numFmtId="0" fontId="7" fillId="0" borderId="18" xfId="0" applyFont="1" applyBorder="1" applyAlignment="1">
      <alignment horizontal="center" textRotation="90"/>
    </xf>
    <xf numFmtId="0" fontId="0" fillId="0" borderId="18" xfId="0" applyBorder="1" applyAlignment="1"/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7" fillId="0" borderId="18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/>
    </xf>
    <xf numFmtId="0" fontId="2" fillId="0" borderId="8" xfId="0" applyFont="1" applyBorder="1" applyAlignment="1">
      <alignment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zoomScaleNormal="100" workbookViewId="0">
      <selection activeCell="F15" sqref="F15"/>
    </sheetView>
  </sheetViews>
  <sheetFormatPr defaultRowHeight="15" x14ac:dyDescent="0.25"/>
  <cols>
    <col min="1" max="1" width="14" customWidth="1"/>
    <col min="2" max="2" width="7.140625" customWidth="1"/>
    <col min="3" max="3" width="7.7109375" customWidth="1"/>
    <col min="4" max="4" width="5.5703125" customWidth="1"/>
    <col min="5" max="5" width="4.7109375" customWidth="1"/>
    <col min="6" max="6" width="5.28515625" customWidth="1"/>
    <col min="7" max="7" width="5.7109375" customWidth="1"/>
    <col min="8" max="8" width="6.28515625" customWidth="1"/>
    <col min="9" max="9" width="5.28515625" customWidth="1"/>
    <col min="10" max="11" width="4.85546875" customWidth="1"/>
    <col min="12" max="12" width="4.140625" customWidth="1"/>
    <col min="13" max="13" width="4.5703125" customWidth="1"/>
    <col min="14" max="14" width="4.140625" customWidth="1"/>
    <col min="15" max="15" width="5.42578125" customWidth="1"/>
    <col min="16" max="16" width="5.28515625" customWidth="1"/>
    <col min="17" max="17" width="4.5703125" customWidth="1"/>
    <col min="18" max="18" width="4.140625" customWidth="1"/>
    <col min="19" max="19" width="4.42578125" customWidth="1"/>
    <col min="20" max="20" width="6.28515625" customWidth="1"/>
    <col min="21" max="21" width="5.7109375" customWidth="1"/>
    <col min="22" max="22" width="5.85546875" customWidth="1"/>
    <col min="23" max="23" width="6.42578125" customWidth="1"/>
    <col min="24" max="24" width="5.7109375" customWidth="1"/>
  </cols>
  <sheetData>
    <row r="1" spans="1:24" ht="16.5" thickBot="1" x14ac:dyDescent="0.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4" ht="15.75" customHeight="1" x14ac:dyDescent="0.25">
      <c r="A2" s="40"/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0"/>
    </row>
    <row r="3" spans="1:24" ht="15.75" thickBot="1" x14ac:dyDescent="0.3">
      <c r="A3" s="40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0"/>
    </row>
    <row r="4" spans="1:24" ht="16.5" customHeight="1" thickBot="1" x14ac:dyDescent="0.3">
      <c r="A4" s="1"/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2"/>
    </row>
    <row r="5" spans="1:24" ht="171" customHeight="1" x14ac:dyDescent="0.25">
      <c r="A5" s="34"/>
      <c r="B5" s="41" t="s">
        <v>0</v>
      </c>
      <c r="C5" s="41"/>
      <c r="D5" s="41" t="s">
        <v>1</v>
      </c>
      <c r="E5" s="42"/>
      <c r="F5" s="41" t="s">
        <v>2</v>
      </c>
      <c r="G5" s="42"/>
      <c r="H5" s="41" t="s">
        <v>53</v>
      </c>
      <c r="I5" s="41" t="s">
        <v>54</v>
      </c>
      <c r="J5" s="45"/>
      <c r="K5" s="41" t="s">
        <v>3</v>
      </c>
      <c r="L5" s="45"/>
      <c r="M5" s="41" t="s">
        <v>4</v>
      </c>
      <c r="N5" s="45"/>
      <c r="O5" s="41" t="s">
        <v>55</v>
      </c>
      <c r="P5" s="45"/>
      <c r="Q5" s="41" t="s">
        <v>5</v>
      </c>
      <c r="R5" s="45"/>
      <c r="S5" s="41" t="s">
        <v>6</v>
      </c>
      <c r="T5" s="42"/>
      <c r="U5" s="47" t="s">
        <v>52</v>
      </c>
      <c r="V5" s="47"/>
      <c r="W5" s="29" t="s">
        <v>56</v>
      </c>
      <c r="X5" s="29"/>
    </row>
    <row r="6" spans="1:24" ht="15.75" hidden="1" customHeight="1" thickBot="1" x14ac:dyDescent="0.3">
      <c r="A6" s="35"/>
      <c r="B6" s="17"/>
      <c r="C6" s="17"/>
      <c r="D6" s="43"/>
      <c r="E6" s="43"/>
      <c r="F6" s="44"/>
      <c r="G6" s="43"/>
      <c r="H6" s="44"/>
      <c r="I6" s="44"/>
      <c r="J6" s="46"/>
      <c r="K6" s="44"/>
      <c r="L6" s="46"/>
      <c r="M6" s="44"/>
      <c r="N6" s="46"/>
      <c r="O6" s="44"/>
      <c r="P6" s="46"/>
      <c r="Q6" s="44"/>
      <c r="R6" s="46"/>
      <c r="S6" s="44"/>
      <c r="T6" s="43"/>
      <c r="U6" s="12"/>
      <c r="V6" s="12"/>
      <c r="W6" s="12"/>
      <c r="X6" s="12"/>
    </row>
    <row r="7" spans="1:24" ht="15.75" customHeight="1" x14ac:dyDescent="0.25">
      <c r="A7" s="18"/>
      <c r="B7" s="16" t="s">
        <v>49</v>
      </c>
      <c r="C7" s="16" t="s">
        <v>50</v>
      </c>
      <c r="D7" s="16" t="s">
        <v>49</v>
      </c>
      <c r="E7" s="16" t="s">
        <v>50</v>
      </c>
      <c r="F7" s="16" t="s">
        <v>49</v>
      </c>
      <c r="G7" s="16" t="s">
        <v>50</v>
      </c>
      <c r="H7" s="16" t="s">
        <v>49</v>
      </c>
      <c r="I7" s="16" t="s">
        <v>49</v>
      </c>
      <c r="J7" s="16" t="s">
        <v>50</v>
      </c>
      <c r="K7" s="16" t="s">
        <v>49</v>
      </c>
      <c r="L7" s="16" t="s">
        <v>50</v>
      </c>
      <c r="M7" s="16" t="s">
        <v>49</v>
      </c>
      <c r="N7" s="16" t="s">
        <v>50</v>
      </c>
      <c r="O7" s="16" t="s">
        <v>49</v>
      </c>
      <c r="P7" s="16" t="s">
        <v>50</v>
      </c>
      <c r="Q7" s="16" t="s">
        <v>49</v>
      </c>
      <c r="R7" s="16" t="s">
        <v>50</v>
      </c>
      <c r="S7" s="16" t="s">
        <v>49</v>
      </c>
      <c r="T7" s="13" t="s">
        <v>50</v>
      </c>
      <c r="U7" s="21" t="s">
        <v>49</v>
      </c>
      <c r="V7" s="21" t="s">
        <v>51</v>
      </c>
      <c r="W7" s="21" t="s">
        <v>49</v>
      </c>
      <c r="X7" s="21" t="s">
        <v>51</v>
      </c>
    </row>
    <row r="8" spans="1:24" ht="28.5" customHeight="1" x14ac:dyDescent="0.25">
      <c r="A8" s="14" t="s">
        <v>39</v>
      </c>
      <c r="B8" s="24">
        <v>83</v>
      </c>
      <c r="C8" s="24">
        <v>57</v>
      </c>
      <c r="D8" s="25">
        <v>341</v>
      </c>
      <c r="E8" s="25">
        <v>185</v>
      </c>
      <c r="F8" s="25">
        <v>0</v>
      </c>
      <c r="G8" s="25">
        <v>1</v>
      </c>
      <c r="H8" s="25">
        <v>3</v>
      </c>
      <c r="I8" s="25">
        <v>144</v>
      </c>
      <c r="J8" s="25">
        <v>24</v>
      </c>
      <c r="K8" s="25">
        <v>10</v>
      </c>
      <c r="L8" s="25">
        <v>7</v>
      </c>
      <c r="M8" s="25">
        <v>7</v>
      </c>
      <c r="N8" s="25">
        <v>4</v>
      </c>
      <c r="O8" s="25">
        <v>77</v>
      </c>
      <c r="P8" s="25">
        <v>6</v>
      </c>
      <c r="Q8" s="25">
        <v>17</v>
      </c>
      <c r="R8" s="25">
        <v>10</v>
      </c>
      <c r="S8" s="25">
        <v>1</v>
      </c>
      <c r="T8" s="24">
        <v>0</v>
      </c>
      <c r="U8" s="24">
        <v>0</v>
      </c>
      <c r="V8" s="24">
        <v>0</v>
      </c>
      <c r="W8" s="24">
        <v>18</v>
      </c>
      <c r="X8" s="24">
        <v>4</v>
      </c>
    </row>
    <row r="9" spans="1:24" ht="21" customHeight="1" x14ac:dyDescent="0.25">
      <c r="A9" s="15" t="s">
        <v>40</v>
      </c>
      <c r="B9" s="25">
        <v>19</v>
      </c>
      <c r="C9" s="25">
        <v>47</v>
      </c>
      <c r="D9" s="25">
        <v>43</v>
      </c>
      <c r="E9" s="25">
        <v>12</v>
      </c>
      <c r="F9" s="25">
        <v>0</v>
      </c>
      <c r="G9" s="25">
        <v>5</v>
      </c>
      <c r="H9" s="25">
        <v>3</v>
      </c>
      <c r="I9" s="25">
        <v>75</v>
      </c>
      <c r="J9" s="25">
        <v>20</v>
      </c>
      <c r="K9" s="25">
        <v>0</v>
      </c>
      <c r="L9" s="25">
        <v>0</v>
      </c>
      <c r="M9" s="25">
        <v>1</v>
      </c>
      <c r="N9" s="25">
        <v>0</v>
      </c>
      <c r="O9" s="25">
        <v>55</v>
      </c>
      <c r="P9" s="25">
        <v>10</v>
      </c>
      <c r="Q9" s="25">
        <v>1</v>
      </c>
      <c r="R9" s="25">
        <v>9</v>
      </c>
      <c r="S9" s="25">
        <v>0</v>
      </c>
      <c r="T9" s="24">
        <v>0</v>
      </c>
      <c r="U9" s="24">
        <v>0</v>
      </c>
      <c r="V9" s="24">
        <v>0</v>
      </c>
      <c r="W9" s="24">
        <v>3</v>
      </c>
      <c r="X9" s="24">
        <v>0</v>
      </c>
    </row>
    <row r="10" spans="1:24" ht="18.75" customHeight="1" x14ac:dyDescent="0.25">
      <c r="A10" s="15" t="s">
        <v>41</v>
      </c>
      <c r="B10" s="25">
        <v>54</v>
      </c>
      <c r="C10" s="25">
        <v>62</v>
      </c>
      <c r="D10" s="25">
        <v>81</v>
      </c>
      <c r="E10" s="25">
        <v>21</v>
      </c>
      <c r="F10" s="25">
        <v>6</v>
      </c>
      <c r="G10" s="25">
        <v>0</v>
      </c>
      <c r="H10" s="25">
        <v>0</v>
      </c>
      <c r="I10" s="25">
        <v>59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9</v>
      </c>
      <c r="P10" s="25">
        <v>29</v>
      </c>
      <c r="Q10" s="25">
        <v>0</v>
      </c>
      <c r="R10" s="25">
        <v>6</v>
      </c>
      <c r="S10" s="25">
        <v>4</v>
      </c>
      <c r="T10" s="24">
        <v>1</v>
      </c>
      <c r="U10" s="24">
        <v>0</v>
      </c>
      <c r="V10" s="24">
        <v>0</v>
      </c>
      <c r="W10" s="24">
        <v>0</v>
      </c>
      <c r="X10" s="24">
        <v>0</v>
      </c>
    </row>
    <row r="11" spans="1:24" x14ac:dyDescent="0.25">
      <c r="A11" s="15" t="s">
        <v>42</v>
      </c>
      <c r="B11" s="25">
        <v>47</v>
      </c>
      <c r="C11" s="25">
        <v>39</v>
      </c>
      <c r="D11" s="25">
        <v>104</v>
      </c>
      <c r="E11" s="25">
        <v>52</v>
      </c>
      <c r="F11" s="25">
        <v>0</v>
      </c>
      <c r="G11" s="25">
        <v>0</v>
      </c>
      <c r="H11" s="25">
        <v>4</v>
      </c>
      <c r="I11" s="25">
        <v>40</v>
      </c>
      <c r="J11" s="25">
        <v>63</v>
      </c>
      <c r="K11" s="25">
        <v>2</v>
      </c>
      <c r="L11" s="25">
        <v>0</v>
      </c>
      <c r="M11" s="25">
        <v>0</v>
      </c>
      <c r="N11" s="25">
        <v>1</v>
      </c>
      <c r="O11" s="25">
        <v>307</v>
      </c>
      <c r="P11" s="25">
        <v>88</v>
      </c>
      <c r="Q11" s="25">
        <v>1</v>
      </c>
      <c r="R11" s="25">
        <v>0</v>
      </c>
      <c r="S11" s="25">
        <v>1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</row>
    <row r="12" spans="1:24" ht="17.25" customHeight="1" x14ac:dyDescent="0.25">
      <c r="A12" s="15" t="s">
        <v>43</v>
      </c>
      <c r="B12" s="25">
        <v>33</v>
      </c>
      <c r="C12" s="25">
        <v>45</v>
      </c>
      <c r="D12" s="25">
        <v>99</v>
      </c>
      <c r="E12" s="25">
        <v>8</v>
      </c>
      <c r="F12" s="25">
        <v>3</v>
      </c>
      <c r="G12" s="25">
        <v>0</v>
      </c>
      <c r="H12" s="25">
        <v>1</v>
      </c>
      <c r="I12" s="25">
        <v>164</v>
      </c>
      <c r="J12" s="25">
        <v>12</v>
      </c>
      <c r="K12" s="25">
        <v>16</v>
      </c>
      <c r="L12" s="25">
        <v>0</v>
      </c>
      <c r="M12" s="25">
        <v>0</v>
      </c>
      <c r="N12" s="25">
        <v>0</v>
      </c>
      <c r="O12" s="25">
        <v>46</v>
      </c>
      <c r="P12" s="25">
        <v>13</v>
      </c>
      <c r="Q12" s="25">
        <v>5</v>
      </c>
      <c r="R12" s="25">
        <v>20</v>
      </c>
      <c r="S12" s="25">
        <v>2</v>
      </c>
      <c r="T12" s="24">
        <v>0</v>
      </c>
      <c r="U12" s="24">
        <v>0</v>
      </c>
      <c r="V12" s="24">
        <v>1</v>
      </c>
      <c r="W12" s="24">
        <v>3</v>
      </c>
      <c r="X12" s="24">
        <v>1</v>
      </c>
    </row>
    <row r="13" spans="1:24" x14ac:dyDescent="0.25">
      <c r="A13" s="15" t="s">
        <v>44</v>
      </c>
      <c r="B13" s="25">
        <v>30</v>
      </c>
      <c r="C13" s="25">
        <v>46</v>
      </c>
      <c r="D13" s="25">
        <v>58</v>
      </c>
      <c r="E13" s="25">
        <v>10</v>
      </c>
      <c r="F13" s="25">
        <v>0</v>
      </c>
      <c r="G13" s="25">
        <v>0</v>
      </c>
      <c r="H13" s="25">
        <v>0</v>
      </c>
      <c r="I13" s="25">
        <v>131</v>
      </c>
      <c r="J13" s="25">
        <v>38</v>
      </c>
      <c r="K13" s="25">
        <v>0</v>
      </c>
      <c r="L13" s="25">
        <v>0</v>
      </c>
      <c r="M13" s="25">
        <v>0</v>
      </c>
      <c r="N13" s="25">
        <v>0</v>
      </c>
      <c r="O13" s="25">
        <v>38</v>
      </c>
      <c r="P13" s="25">
        <v>3</v>
      </c>
      <c r="Q13" s="25">
        <v>0</v>
      </c>
      <c r="R13" s="25">
        <v>0</v>
      </c>
      <c r="S13" s="25">
        <v>1</v>
      </c>
      <c r="T13" s="24">
        <v>0</v>
      </c>
      <c r="U13" s="24">
        <v>1</v>
      </c>
      <c r="V13" s="24">
        <v>0</v>
      </c>
      <c r="W13" s="24">
        <v>6</v>
      </c>
      <c r="X13" s="24">
        <v>0</v>
      </c>
    </row>
    <row r="14" spans="1:24" x14ac:dyDescent="0.25">
      <c r="A14" s="15" t="s">
        <v>45</v>
      </c>
      <c r="B14" s="25">
        <v>55</v>
      </c>
      <c r="C14" s="25">
        <v>67</v>
      </c>
      <c r="D14" s="25">
        <v>75</v>
      </c>
      <c r="E14" s="25">
        <v>3</v>
      </c>
      <c r="F14" s="25">
        <v>0</v>
      </c>
      <c r="G14" s="25">
        <v>0</v>
      </c>
      <c r="H14" s="25">
        <v>1</v>
      </c>
      <c r="I14" s="25">
        <v>3</v>
      </c>
      <c r="J14" s="25">
        <v>12</v>
      </c>
      <c r="K14" s="25">
        <v>2</v>
      </c>
      <c r="L14" s="25">
        <v>0</v>
      </c>
      <c r="M14" s="25">
        <v>1</v>
      </c>
      <c r="N14" s="25">
        <v>0</v>
      </c>
      <c r="O14" s="25">
        <v>121</v>
      </c>
      <c r="P14" s="25">
        <v>20</v>
      </c>
      <c r="Q14" s="25">
        <v>1</v>
      </c>
      <c r="R14" s="25">
        <v>0</v>
      </c>
      <c r="S14" s="25">
        <v>0</v>
      </c>
      <c r="T14" s="24">
        <v>0</v>
      </c>
      <c r="U14" s="24">
        <v>0</v>
      </c>
      <c r="V14" s="24">
        <v>0</v>
      </c>
      <c r="W14" s="24">
        <v>6</v>
      </c>
      <c r="X14" s="24">
        <v>0</v>
      </c>
    </row>
    <row r="15" spans="1:24" x14ac:dyDescent="0.25">
      <c r="A15" s="15" t="s">
        <v>46</v>
      </c>
      <c r="B15" s="25">
        <v>18</v>
      </c>
      <c r="C15" s="25">
        <v>34</v>
      </c>
      <c r="D15" s="25">
        <v>84</v>
      </c>
      <c r="E15" s="25">
        <v>28</v>
      </c>
      <c r="F15" s="25">
        <v>3</v>
      </c>
      <c r="G15" s="25">
        <v>0</v>
      </c>
      <c r="H15" s="25">
        <v>7</v>
      </c>
      <c r="I15" s="25">
        <v>5</v>
      </c>
      <c r="J15" s="25">
        <v>3</v>
      </c>
      <c r="K15" s="25">
        <v>39</v>
      </c>
      <c r="L15" s="25">
        <v>6</v>
      </c>
      <c r="M15" s="25">
        <v>0</v>
      </c>
      <c r="N15" s="25">
        <v>0</v>
      </c>
      <c r="O15" s="25">
        <v>118</v>
      </c>
      <c r="P15" s="25">
        <v>19</v>
      </c>
      <c r="Q15" s="25">
        <v>0</v>
      </c>
      <c r="R15" s="25">
        <v>0</v>
      </c>
      <c r="S15" s="25">
        <v>1</v>
      </c>
      <c r="T15" s="24">
        <v>2</v>
      </c>
      <c r="U15" s="24">
        <v>0</v>
      </c>
      <c r="V15" s="24">
        <v>0</v>
      </c>
      <c r="W15" s="24">
        <v>2</v>
      </c>
      <c r="X15" s="24">
        <v>0</v>
      </c>
    </row>
    <row r="16" spans="1:24" ht="18.75" customHeight="1" x14ac:dyDescent="0.25">
      <c r="A16" s="15" t="s">
        <v>47</v>
      </c>
      <c r="B16" s="25">
        <v>34</v>
      </c>
      <c r="C16" s="25">
        <v>54</v>
      </c>
      <c r="D16" s="25">
        <v>105</v>
      </c>
      <c r="E16" s="25">
        <v>9</v>
      </c>
      <c r="F16" s="25">
        <v>0</v>
      </c>
      <c r="G16" s="25">
        <v>0</v>
      </c>
      <c r="H16" s="25">
        <v>1</v>
      </c>
      <c r="I16" s="25">
        <v>68</v>
      </c>
      <c r="J16" s="25">
        <v>0</v>
      </c>
      <c r="K16" s="25">
        <v>3</v>
      </c>
      <c r="L16" s="25">
        <v>0</v>
      </c>
      <c r="M16" s="25">
        <v>0</v>
      </c>
      <c r="N16" s="25">
        <v>0</v>
      </c>
      <c r="O16" s="25">
        <v>37</v>
      </c>
      <c r="P16" s="25">
        <v>14</v>
      </c>
      <c r="Q16" s="25">
        <v>1</v>
      </c>
      <c r="R16" s="25">
        <v>0</v>
      </c>
      <c r="S16" s="25">
        <v>1</v>
      </c>
      <c r="T16" s="24">
        <v>0</v>
      </c>
      <c r="U16" s="24">
        <v>0</v>
      </c>
      <c r="V16" s="24">
        <v>0</v>
      </c>
      <c r="W16" s="24">
        <v>2</v>
      </c>
      <c r="X16" s="24">
        <v>0</v>
      </c>
    </row>
    <row r="17" spans="1:24" ht="25.5" x14ac:dyDescent="0.25">
      <c r="A17" s="15" t="s">
        <v>48</v>
      </c>
      <c r="B17" s="25">
        <v>21</v>
      </c>
      <c r="C17" s="25">
        <v>40</v>
      </c>
      <c r="D17" s="25">
        <v>109</v>
      </c>
      <c r="E17" s="25">
        <v>59</v>
      </c>
      <c r="F17" s="25">
        <v>1</v>
      </c>
      <c r="G17" s="25">
        <v>0</v>
      </c>
      <c r="H17" s="25">
        <v>27</v>
      </c>
      <c r="I17" s="25">
        <v>197</v>
      </c>
      <c r="J17" s="25">
        <v>86</v>
      </c>
      <c r="K17" s="25">
        <v>9</v>
      </c>
      <c r="L17" s="25">
        <v>0</v>
      </c>
      <c r="M17" s="25">
        <v>0</v>
      </c>
      <c r="N17" s="25">
        <v>0</v>
      </c>
      <c r="O17" s="25">
        <v>100</v>
      </c>
      <c r="P17" s="25">
        <v>49</v>
      </c>
      <c r="Q17" s="25">
        <v>5</v>
      </c>
      <c r="R17" s="25">
        <v>1</v>
      </c>
      <c r="S17" s="25">
        <v>10</v>
      </c>
      <c r="T17" s="24">
        <v>9</v>
      </c>
      <c r="U17" s="24">
        <v>0</v>
      </c>
      <c r="V17" s="24">
        <v>0</v>
      </c>
      <c r="W17" s="24">
        <v>1</v>
      </c>
      <c r="X17" s="24">
        <v>0</v>
      </c>
    </row>
    <row r="18" spans="1:24" ht="21" customHeight="1" x14ac:dyDescent="0.25">
      <c r="A18" s="15" t="s">
        <v>21</v>
      </c>
      <c r="B18" s="26">
        <f t="shared" ref="B18:L18" si="0">SUM(B8:B17)</f>
        <v>394</v>
      </c>
      <c r="C18" s="26">
        <f t="shared" si="0"/>
        <v>491</v>
      </c>
      <c r="D18" s="26">
        <f t="shared" si="0"/>
        <v>1099</v>
      </c>
      <c r="E18" s="26">
        <f t="shared" si="0"/>
        <v>387</v>
      </c>
      <c r="F18" s="26">
        <f t="shared" si="0"/>
        <v>13</v>
      </c>
      <c r="G18" s="26">
        <f t="shared" si="0"/>
        <v>6</v>
      </c>
      <c r="H18" s="26">
        <f t="shared" si="0"/>
        <v>47</v>
      </c>
      <c r="I18" s="26">
        <f t="shared" si="0"/>
        <v>886</v>
      </c>
      <c r="J18" s="26">
        <f t="shared" si="0"/>
        <v>258</v>
      </c>
      <c r="K18" s="26">
        <f t="shared" si="0"/>
        <v>81</v>
      </c>
      <c r="L18" s="26">
        <f t="shared" si="0"/>
        <v>13</v>
      </c>
      <c r="M18" s="26">
        <v>9</v>
      </c>
      <c r="N18" s="26">
        <v>5</v>
      </c>
      <c r="O18" s="26">
        <f t="shared" ref="O18:T18" si="1">SUM(O8:O17)</f>
        <v>908</v>
      </c>
      <c r="P18" s="26">
        <f t="shared" si="1"/>
        <v>251</v>
      </c>
      <c r="Q18" s="26">
        <f t="shared" si="1"/>
        <v>31</v>
      </c>
      <c r="R18" s="26">
        <f t="shared" si="1"/>
        <v>46</v>
      </c>
      <c r="S18" s="26">
        <f t="shared" si="1"/>
        <v>21</v>
      </c>
      <c r="T18" s="27">
        <f t="shared" si="1"/>
        <v>12</v>
      </c>
      <c r="U18" s="28">
        <v>1</v>
      </c>
      <c r="V18" s="27">
        <v>1</v>
      </c>
      <c r="W18" s="27">
        <v>41</v>
      </c>
      <c r="X18" s="27">
        <v>5</v>
      </c>
    </row>
    <row r="19" spans="1:24" x14ac:dyDescent="0.25">
      <c r="A19" s="19" t="s">
        <v>49</v>
      </c>
      <c r="B19" s="20" t="s">
        <v>58</v>
      </c>
      <c r="V19" s="22"/>
      <c r="W19" s="23"/>
      <c r="X19" s="23"/>
    </row>
    <row r="20" spans="1:24" x14ac:dyDescent="0.25">
      <c r="A20" s="19" t="s">
        <v>51</v>
      </c>
      <c r="B20" s="20" t="s">
        <v>59</v>
      </c>
    </row>
  </sheetData>
  <mergeCells count="18">
    <mergeCell ref="Q5:R6"/>
    <mergeCell ref="S5:T6"/>
    <mergeCell ref="W5:X5"/>
    <mergeCell ref="T2:T3"/>
    <mergeCell ref="A1:S1"/>
    <mergeCell ref="B4:S4"/>
    <mergeCell ref="A5:A6"/>
    <mergeCell ref="B2:S3"/>
    <mergeCell ref="A2:A3"/>
    <mergeCell ref="B5:C5"/>
    <mergeCell ref="D5:E6"/>
    <mergeCell ref="F5:G6"/>
    <mergeCell ref="H5:H6"/>
    <mergeCell ref="I5:J6"/>
    <mergeCell ref="K5:L6"/>
    <mergeCell ref="M5:N6"/>
    <mergeCell ref="U5:V5"/>
    <mergeCell ref="O5:P6"/>
  </mergeCells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topLeftCell="A88" workbookViewId="0">
      <selection activeCell="D25" sqref="D25"/>
    </sheetView>
  </sheetViews>
  <sheetFormatPr defaultRowHeight="15" x14ac:dyDescent="0.25"/>
  <cols>
    <col min="1" max="1" width="10.28515625" customWidth="1"/>
    <col min="2" max="2" width="8.42578125" customWidth="1"/>
  </cols>
  <sheetData>
    <row r="2" spans="1:14" ht="16.5" thickBot="1" x14ac:dyDescent="0.3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4" ht="16.5" customHeight="1" thickBot="1" x14ac:dyDescent="0.3">
      <c r="A3" s="1"/>
      <c r="B3" s="58" t="s">
        <v>34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4" ht="15" customHeight="1" x14ac:dyDescent="0.25">
      <c r="A4" s="34"/>
      <c r="B4" s="50" t="s">
        <v>22</v>
      </c>
      <c r="C4" s="50" t="s">
        <v>23</v>
      </c>
      <c r="D4" s="50" t="s">
        <v>24</v>
      </c>
      <c r="E4" s="50" t="s">
        <v>25</v>
      </c>
      <c r="F4" s="50" t="s">
        <v>26</v>
      </c>
      <c r="G4" s="50" t="s">
        <v>27</v>
      </c>
      <c r="H4" s="50" t="s">
        <v>28</v>
      </c>
      <c r="I4" s="50" t="s">
        <v>29</v>
      </c>
      <c r="J4" s="50" t="s">
        <v>30</v>
      </c>
      <c r="K4" s="50" t="s">
        <v>31</v>
      </c>
      <c r="L4" s="50" t="s">
        <v>32</v>
      </c>
      <c r="M4" s="50" t="s">
        <v>33</v>
      </c>
    </row>
    <row r="5" spans="1:14" ht="98.25" customHeight="1" thickBot="1" x14ac:dyDescent="0.3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4" ht="16.5" thickBot="1" x14ac:dyDescent="0.3">
      <c r="A6" s="2" t="s">
        <v>7</v>
      </c>
      <c r="B6" s="5">
        <v>0</v>
      </c>
      <c r="C6" s="5">
        <v>0</v>
      </c>
      <c r="D6" s="5">
        <v>1</v>
      </c>
      <c r="E6" s="5">
        <v>0</v>
      </c>
      <c r="F6" s="5">
        <v>1</v>
      </c>
      <c r="G6" s="5">
        <v>0</v>
      </c>
      <c r="H6" s="5">
        <v>0</v>
      </c>
      <c r="I6" s="5">
        <v>2</v>
      </c>
      <c r="J6" s="5">
        <v>2</v>
      </c>
      <c r="K6" s="5">
        <v>0</v>
      </c>
      <c r="L6" s="5">
        <v>1</v>
      </c>
      <c r="M6" s="5">
        <v>0</v>
      </c>
      <c r="N6" s="7">
        <f>SUM(B6:M6)</f>
        <v>7</v>
      </c>
    </row>
    <row r="7" spans="1:14" ht="16.5" thickBot="1" x14ac:dyDescent="0.3">
      <c r="A7" s="2" t="s">
        <v>8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7"/>
    </row>
    <row r="8" spans="1:14" ht="16.5" thickBot="1" x14ac:dyDescent="0.3">
      <c r="A8" s="4" t="s">
        <v>9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7"/>
    </row>
    <row r="9" spans="1:14" ht="16.5" thickBot="1" x14ac:dyDescent="0.3">
      <c r="A9" s="4" t="s">
        <v>10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7"/>
    </row>
    <row r="10" spans="1:14" ht="16.5" thickBot="1" x14ac:dyDescent="0.3">
      <c r="A10" s="4" t="s">
        <v>11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3</v>
      </c>
      <c r="I10" s="5">
        <v>0</v>
      </c>
      <c r="J10" s="5">
        <v>1</v>
      </c>
      <c r="K10" s="5">
        <v>0</v>
      </c>
      <c r="L10" s="5">
        <v>0</v>
      </c>
      <c r="M10" s="5">
        <v>0</v>
      </c>
      <c r="N10" s="7">
        <f>SUM(B10:M10)</f>
        <v>4</v>
      </c>
    </row>
    <row r="11" spans="1:14" ht="16.5" thickBot="1" x14ac:dyDescent="0.3">
      <c r="A11" s="4" t="s">
        <v>12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7"/>
    </row>
    <row r="12" spans="1:14" ht="16.5" thickBot="1" x14ac:dyDescent="0.3">
      <c r="A12" s="4" t="s">
        <v>13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7"/>
    </row>
    <row r="13" spans="1:14" ht="16.5" thickBot="1" x14ac:dyDescent="0.3">
      <c r="A13" s="4" t="s">
        <v>14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7"/>
    </row>
    <row r="14" spans="1:14" ht="16.5" thickBot="1" x14ac:dyDescent="0.3">
      <c r="A14" s="4" t="s">
        <v>15</v>
      </c>
      <c r="B14" s="5">
        <v>0</v>
      </c>
      <c r="C14" s="5">
        <v>0</v>
      </c>
      <c r="D14" s="5">
        <v>0</v>
      </c>
      <c r="E14" s="5">
        <v>0</v>
      </c>
      <c r="F14" s="5">
        <v>2</v>
      </c>
      <c r="G14" s="5">
        <v>0</v>
      </c>
      <c r="H14" s="5">
        <v>0</v>
      </c>
      <c r="I14" s="5">
        <v>2</v>
      </c>
      <c r="J14" s="5">
        <v>0</v>
      </c>
      <c r="K14" s="5">
        <v>0</v>
      </c>
      <c r="L14" s="5">
        <v>0</v>
      </c>
      <c r="M14" s="5">
        <v>0</v>
      </c>
      <c r="N14" s="7">
        <f>SUM(B14:M14)</f>
        <v>4</v>
      </c>
    </row>
    <row r="15" spans="1:14" ht="16.5" thickBot="1" x14ac:dyDescent="0.3">
      <c r="A15" s="4" t="s">
        <v>16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7"/>
    </row>
    <row r="16" spans="1:14" ht="16.5" thickBot="1" x14ac:dyDescent="0.3">
      <c r="A16" s="4" t="s">
        <v>17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7"/>
    </row>
    <row r="17" spans="1:15" ht="16.5" thickBot="1" x14ac:dyDescent="0.3">
      <c r="A17" s="4" t="s">
        <v>18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7"/>
    </row>
    <row r="18" spans="1:15" ht="16.5" thickBot="1" x14ac:dyDescent="0.3">
      <c r="A18" s="4" t="s">
        <v>19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7"/>
    </row>
    <row r="19" spans="1:15" ht="16.5" thickBot="1" x14ac:dyDescent="0.3">
      <c r="A19" s="2" t="s">
        <v>20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7"/>
    </row>
    <row r="20" spans="1:15" ht="16.5" thickBot="1" x14ac:dyDescent="0.3">
      <c r="A20" s="4" t="s">
        <v>21</v>
      </c>
      <c r="B20" s="3">
        <v>0</v>
      </c>
      <c r="C20" s="9">
        <f t="shared" ref="C20:M20" si="0">SUM(C6:C19)</f>
        <v>0</v>
      </c>
      <c r="D20" s="9">
        <f t="shared" si="0"/>
        <v>1</v>
      </c>
      <c r="E20" s="9">
        <f t="shared" si="0"/>
        <v>0</v>
      </c>
      <c r="F20" s="9">
        <f t="shared" si="0"/>
        <v>3</v>
      </c>
      <c r="G20" s="9">
        <f t="shared" si="0"/>
        <v>0</v>
      </c>
      <c r="H20" s="9">
        <f t="shared" si="0"/>
        <v>3</v>
      </c>
      <c r="I20" s="9">
        <f t="shared" si="0"/>
        <v>4</v>
      </c>
      <c r="J20" s="9">
        <f t="shared" si="0"/>
        <v>3</v>
      </c>
      <c r="K20" s="9">
        <f t="shared" si="0"/>
        <v>0</v>
      </c>
      <c r="L20" s="9">
        <f t="shared" si="0"/>
        <v>1</v>
      </c>
      <c r="M20" s="9">
        <f t="shared" si="0"/>
        <v>0</v>
      </c>
      <c r="N20" s="7"/>
    </row>
    <row r="28" spans="1:15" ht="16.5" thickBot="1" x14ac:dyDescent="0.3">
      <c r="A28" s="31" t="s">
        <v>38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5" ht="16.5" customHeight="1" thickBot="1" x14ac:dyDescent="0.3">
      <c r="A29" s="6"/>
      <c r="B29" s="52" t="s">
        <v>35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4"/>
    </row>
    <row r="30" spans="1:15" ht="15" customHeight="1" x14ac:dyDescent="0.25">
      <c r="A30" s="35"/>
      <c r="B30" s="49" t="s">
        <v>22</v>
      </c>
      <c r="C30" s="49" t="s">
        <v>23</v>
      </c>
      <c r="D30" s="49" t="s">
        <v>24</v>
      </c>
      <c r="E30" s="49" t="s">
        <v>25</v>
      </c>
      <c r="F30" s="49" t="s">
        <v>26</v>
      </c>
      <c r="G30" s="49" t="s">
        <v>27</v>
      </c>
      <c r="H30" s="49" t="s">
        <v>28</v>
      </c>
      <c r="I30" s="49" t="s">
        <v>37</v>
      </c>
      <c r="J30" s="56" t="s">
        <v>36</v>
      </c>
      <c r="K30" s="49" t="s">
        <v>30</v>
      </c>
      <c r="L30" s="50" t="s">
        <v>31</v>
      </c>
      <c r="M30" s="50" t="s">
        <v>32</v>
      </c>
      <c r="N30" s="50" t="s">
        <v>33</v>
      </c>
    </row>
    <row r="31" spans="1:15" ht="44.25" customHeight="1" thickBot="1" x14ac:dyDescent="0.3">
      <c r="A31" s="48"/>
      <c r="B31" s="49"/>
      <c r="C31" s="49"/>
      <c r="D31" s="49"/>
      <c r="E31" s="49"/>
      <c r="F31" s="49"/>
      <c r="G31" s="49"/>
      <c r="H31" s="49"/>
      <c r="I31" s="49"/>
      <c r="J31" s="57"/>
      <c r="K31" s="49"/>
      <c r="L31" s="51"/>
      <c r="M31" s="51"/>
      <c r="N31" s="55"/>
      <c r="O31" s="8" t="s">
        <v>21</v>
      </c>
    </row>
    <row r="32" spans="1:15" ht="16.5" thickBot="1" x14ac:dyDescent="0.3">
      <c r="A32" s="2" t="s">
        <v>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2</v>
      </c>
      <c r="H32" s="5">
        <v>6</v>
      </c>
      <c r="I32" s="5">
        <v>0</v>
      </c>
      <c r="J32" s="5">
        <v>2</v>
      </c>
      <c r="K32" s="5">
        <v>4</v>
      </c>
      <c r="L32" s="5">
        <v>3</v>
      </c>
      <c r="M32" s="5">
        <v>5</v>
      </c>
      <c r="N32" s="5">
        <v>1</v>
      </c>
      <c r="O32" s="9">
        <f>SUM(B32:N32)</f>
        <v>23</v>
      </c>
    </row>
    <row r="33" spans="1:15" ht="16.5" thickBot="1" x14ac:dyDescent="0.3">
      <c r="A33" s="2" t="s">
        <v>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9"/>
    </row>
    <row r="34" spans="1:15" ht="16.5" thickBot="1" x14ac:dyDescent="0.3">
      <c r="A34" s="4" t="s">
        <v>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9"/>
    </row>
    <row r="35" spans="1:15" ht="16.5" thickBot="1" x14ac:dyDescent="0.3">
      <c r="A35" s="4" t="s">
        <v>10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9"/>
    </row>
    <row r="36" spans="1:15" ht="16.5" thickBot="1" x14ac:dyDescent="0.3">
      <c r="A36" s="4" t="s">
        <v>11</v>
      </c>
      <c r="B36" s="5">
        <v>0</v>
      </c>
      <c r="C36" s="5">
        <v>0</v>
      </c>
      <c r="D36" s="5">
        <v>0</v>
      </c>
      <c r="E36" s="5">
        <v>0</v>
      </c>
      <c r="F36" s="5">
        <v>2</v>
      </c>
      <c r="G36" s="5">
        <v>5</v>
      </c>
      <c r="H36" s="5">
        <v>3</v>
      </c>
      <c r="I36" s="5">
        <v>0</v>
      </c>
      <c r="J36" s="5">
        <v>0</v>
      </c>
      <c r="K36" s="5">
        <v>1</v>
      </c>
      <c r="L36" s="5">
        <v>0</v>
      </c>
      <c r="M36" s="5">
        <v>0</v>
      </c>
      <c r="N36" s="5">
        <v>0</v>
      </c>
      <c r="O36" s="9">
        <f>SUM(B36:N36)</f>
        <v>11</v>
      </c>
    </row>
    <row r="37" spans="1:15" ht="16.5" thickBot="1" x14ac:dyDescent="0.3">
      <c r="A37" s="4" t="s">
        <v>12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9"/>
    </row>
    <row r="38" spans="1:15" ht="16.5" thickBot="1" x14ac:dyDescent="0.3">
      <c r="A38" s="4" t="s">
        <v>13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9"/>
    </row>
    <row r="39" spans="1:15" ht="16.5" thickBot="1" x14ac:dyDescent="0.3">
      <c r="A39" s="4" t="s">
        <v>14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9"/>
    </row>
    <row r="40" spans="1:15" ht="16.5" thickBot="1" x14ac:dyDescent="0.3">
      <c r="A40" s="4" t="s">
        <v>15</v>
      </c>
      <c r="B40" s="5">
        <v>0</v>
      </c>
      <c r="C40" s="5">
        <v>0</v>
      </c>
      <c r="D40" s="5">
        <v>4</v>
      </c>
      <c r="E40" s="5">
        <v>1</v>
      </c>
      <c r="F40" s="5">
        <v>2</v>
      </c>
      <c r="G40" s="5">
        <v>9</v>
      </c>
      <c r="H40" s="5">
        <v>9</v>
      </c>
      <c r="I40" s="5">
        <v>1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9">
        <f>SUM(B40:N40)</f>
        <v>26</v>
      </c>
    </row>
    <row r="41" spans="1:15" ht="16.5" thickBot="1" x14ac:dyDescent="0.3">
      <c r="A41" s="4" t="s">
        <v>16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9"/>
    </row>
    <row r="42" spans="1:15" ht="16.5" thickBot="1" x14ac:dyDescent="0.3">
      <c r="A42" s="4" t="s">
        <v>17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9"/>
    </row>
    <row r="43" spans="1:15" ht="16.5" thickBot="1" x14ac:dyDescent="0.3">
      <c r="A43" s="4" t="s">
        <v>18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9"/>
    </row>
    <row r="44" spans="1:15" ht="16.5" thickBot="1" x14ac:dyDescent="0.3">
      <c r="A44" s="4" t="s">
        <v>19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9"/>
    </row>
    <row r="45" spans="1:15" ht="16.5" thickBot="1" x14ac:dyDescent="0.3">
      <c r="A45" s="2" t="s">
        <v>20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9"/>
    </row>
    <row r="46" spans="1:15" ht="16.5" thickBot="1" x14ac:dyDescent="0.3">
      <c r="A46" s="4" t="s">
        <v>21</v>
      </c>
      <c r="B46" s="3">
        <v>0</v>
      </c>
      <c r="C46" s="9">
        <v>0</v>
      </c>
      <c r="D46" s="9">
        <f>SUM(D32:D44)</f>
        <v>4</v>
      </c>
      <c r="E46" s="9">
        <f t="shared" ref="E46:N46" si="1">SUM(E32:E45)</f>
        <v>1</v>
      </c>
      <c r="F46" s="9">
        <f t="shared" si="1"/>
        <v>4</v>
      </c>
      <c r="G46" s="9">
        <f t="shared" si="1"/>
        <v>16</v>
      </c>
      <c r="H46" s="9">
        <f t="shared" si="1"/>
        <v>18</v>
      </c>
      <c r="I46" s="9">
        <f t="shared" si="1"/>
        <v>1</v>
      </c>
      <c r="J46" s="9">
        <f t="shared" si="1"/>
        <v>2</v>
      </c>
      <c r="K46" s="9">
        <f t="shared" si="1"/>
        <v>5</v>
      </c>
      <c r="L46" s="9">
        <f t="shared" si="1"/>
        <v>3</v>
      </c>
      <c r="M46" s="9">
        <f t="shared" si="1"/>
        <v>5</v>
      </c>
      <c r="N46" s="9">
        <f t="shared" si="1"/>
        <v>1</v>
      </c>
      <c r="O46" s="9"/>
    </row>
  </sheetData>
  <mergeCells count="31">
    <mergeCell ref="F4:F5"/>
    <mergeCell ref="A2:M2"/>
    <mergeCell ref="B3:M3"/>
    <mergeCell ref="A4:A5"/>
    <mergeCell ref="B4:B5"/>
    <mergeCell ref="C4:C5"/>
    <mergeCell ref="D4:D5"/>
    <mergeCell ref="E4:E5"/>
    <mergeCell ref="M4:M5"/>
    <mergeCell ref="G4:G5"/>
    <mergeCell ref="H4:H5"/>
    <mergeCell ref="I4:I5"/>
    <mergeCell ref="J4:J5"/>
    <mergeCell ref="K4:K5"/>
    <mergeCell ref="L4:L5"/>
    <mergeCell ref="A28:M28"/>
    <mergeCell ref="A30:A31"/>
    <mergeCell ref="B30:B31"/>
    <mergeCell ref="C30:C31"/>
    <mergeCell ref="D30:D31"/>
    <mergeCell ref="E30:E31"/>
    <mergeCell ref="L30:L31"/>
    <mergeCell ref="M30:M31"/>
    <mergeCell ref="B29:N29"/>
    <mergeCell ref="N30:N31"/>
    <mergeCell ref="J30:J31"/>
    <mergeCell ref="F30:F31"/>
    <mergeCell ref="G30:G31"/>
    <mergeCell ref="H30:H31"/>
    <mergeCell ref="I30:I31"/>
    <mergeCell ref="K30:K3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5"/>
  <sheetViews>
    <sheetView workbookViewId="0">
      <selection activeCell="B11" sqref="B11"/>
    </sheetView>
  </sheetViews>
  <sheetFormatPr defaultRowHeight="15" x14ac:dyDescent="0.25"/>
  <cols>
    <col min="1" max="1" width="26.5703125" customWidth="1"/>
  </cols>
  <sheetData>
    <row r="5" spans="1:1" ht="16.5" thickBot="1" x14ac:dyDescent="0.3">
      <c r="A5" s="10" t="s">
        <v>39</v>
      </c>
    </row>
    <row r="6" spans="1:1" ht="16.5" thickBot="1" x14ac:dyDescent="0.3">
      <c r="A6" s="10" t="s">
        <v>40</v>
      </c>
    </row>
    <row r="7" spans="1:1" ht="16.5" thickBot="1" x14ac:dyDescent="0.3">
      <c r="A7" s="10" t="s">
        <v>41</v>
      </c>
    </row>
    <row r="8" spans="1:1" ht="16.5" thickBot="1" x14ac:dyDescent="0.3">
      <c r="A8" s="10" t="s">
        <v>42</v>
      </c>
    </row>
    <row r="9" spans="1:1" ht="16.5" thickBot="1" x14ac:dyDescent="0.3">
      <c r="A9" s="10" t="s">
        <v>43</v>
      </c>
    </row>
    <row r="10" spans="1:1" ht="16.5" thickBot="1" x14ac:dyDescent="0.3">
      <c r="A10" s="10" t="s">
        <v>44</v>
      </c>
    </row>
    <row r="11" spans="1:1" ht="16.5" thickBot="1" x14ac:dyDescent="0.3">
      <c r="A11" s="10" t="s">
        <v>45</v>
      </c>
    </row>
    <row r="12" spans="1:1" ht="16.5" thickBot="1" x14ac:dyDescent="0.3">
      <c r="A12" s="10" t="s">
        <v>46</v>
      </c>
    </row>
    <row r="13" spans="1:1" ht="16.5" thickBot="1" x14ac:dyDescent="0.3">
      <c r="A13" s="10" t="s">
        <v>47</v>
      </c>
    </row>
    <row r="14" spans="1:1" ht="16.5" thickBot="1" x14ac:dyDescent="0.3">
      <c r="A14" s="10" t="s">
        <v>48</v>
      </c>
    </row>
    <row r="15" spans="1:1" ht="16.5" thickBot="1" x14ac:dyDescent="0.3">
      <c r="A15" s="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Andreeva-NP</dc:creator>
  <cp:lastModifiedBy>user</cp:lastModifiedBy>
  <cp:lastPrinted>2020-06-22T03:20:59Z</cp:lastPrinted>
  <dcterms:created xsi:type="dcterms:W3CDTF">2020-01-17T06:33:18Z</dcterms:created>
  <dcterms:modified xsi:type="dcterms:W3CDTF">2020-06-22T03:44:00Z</dcterms:modified>
</cp:coreProperties>
</file>